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barcelona-my.sharepoint.com/personal/veronica_brito_ub_edu/Documents/2024/paper htt/source data/Figure 3/"/>
    </mc:Choice>
  </mc:AlternateContent>
  <xr:revisionPtr revIDLastSave="19" documentId="8_{7BE6BA76-670C-4B82-B86D-047755F2299F}" xr6:coauthVersionLast="36" xr6:coauthVersionMax="36" xr10:uidLastSave="{5067F547-B550-492A-9BB8-3CEA400936BF}"/>
  <bookViews>
    <workbookView xWindow="0" yWindow="0" windowWidth="19200" windowHeight="6640" activeTab="2" xr2:uid="{47784769-B234-4DD0-9E8F-19E887FD9981}"/>
  </bookViews>
  <sheets>
    <sheet name="GGACA" sheetId="2" r:id="rId1"/>
    <sheet name="AGACA" sheetId="1" r:id="rId2"/>
    <sheet name="TGACA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8" i="3" l="1"/>
  <c r="U18" i="3" s="1"/>
  <c r="D18" i="3"/>
  <c r="E18" i="3" s="1"/>
  <c r="T17" i="3"/>
  <c r="U17" i="3" s="1"/>
  <c r="V17" i="3" s="1"/>
  <c r="D17" i="3"/>
  <c r="E17" i="3" s="1"/>
  <c r="T16" i="3"/>
  <c r="U16" i="3" s="1"/>
  <c r="D16" i="3"/>
  <c r="E16" i="3" s="1"/>
  <c r="T15" i="3"/>
  <c r="U15" i="3" s="1"/>
  <c r="D15" i="3"/>
  <c r="E15" i="3" s="1"/>
  <c r="T12" i="3"/>
  <c r="U12" i="3" s="1"/>
  <c r="L12" i="3"/>
  <c r="M12" i="3" s="1"/>
  <c r="D12" i="3"/>
  <c r="E12" i="3" s="1"/>
  <c r="T11" i="3"/>
  <c r="U11" i="3" s="1"/>
  <c r="L11" i="3"/>
  <c r="M11" i="3" s="1"/>
  <c r="D11" i="3"/>
  <c r="E11" i="3" s="1"/>
  <c r="T10" i="3"/>
  <c r="U10" i="3" s="1"/>
  <c r="L10" i="3"/>
  <c r="M10" i="3" s="1"/>
  <c r="D10" i="3"/>
  <c r="E10" i="3" s="1"/>
  <c r="T9" i="3"/>
  <c r="U9" i="3" s="1"/>
  <c r="L9" i="3"/>
  <c r="M9" i="3" s="1"/>
  <c r="D9" i="3"/>
  <c r="E9" i="3" s="1"/>
  <c r="T6" i="3"/>
  <c r="U6" i="3" s="1"/>
  <c r="L6" i="3"/>
  <c r="M6" i="3" s="1"/>
  <c r="D6" i="3"/>
  <c r="E6" i="3" s="1"/>
  <c r="T5" i="3"/>
  <c r="U5" i="3" s="1"/>
  <c r="L5" i="3"/>
  <c r="M5" i="3" s="1"/>
  <c r="D5" i="3"/>
  <c r="E5" i="3" s="1"/>
  <c r="T4" i="3"/>
  <c r="U4" i="3" s="1"/>
  <c r="L4" i="3"/>
  <c r="M4" i="3" s="1"/>
  <c r="D4" i="3"/>
  <c r="E4" i="3" s="1"/>
  <c r="T3" i="3"/>
  <c r="U3" i="3" s="1"/>
  <c r="L3" i="3"/>
  <c r="M3" i="3" s="1"/>
  <c r="D3" i="3"/>
  <c r="W15" i="2"/>
  <c r="W9" i="2"/>
  <c r="W3" i="2"/>
  <c r="G3" i="1"/>
  <c r="T18" i="1"/>
  <c r="U18" i="1" s="1"/>
  <c r="D18" i="1"/>
  <c r="E18" i="1" s="1"/>
  <c r="T17" i="1"/>
  <c r="U17" i="1" s="1"/>
  <c r="D17" i="1"/>
  <c r="E17" i="1" s="1"/>
  <c r="T16" i="1"/>
  <c r="U16" i="1" s="1"/>
  <c r="D16" i="1"/>
  <c r="E16" i="1" s="1"/>
  <c r="T15" i="1"/>
  <c r="U15" i="1" s="1"/>
  <c r="D15" i="1"/>
  <c r="E15" i="1" s="1"/>
  <c r="T12" i="1"/>
  <c r="U12" i="1" s="1"/>
  <c r="L12" i="1"/>
  <c r="M12" i="1" s="1"/>
  <c r="D12" i="1"/>
  <c r="E12" i="1" s="1"/>
  <c r="T11" i="1"/>
  <c r="U11" i="1" s="1"/>
  <c r="L11" i="1"/>
  <c r="M11" i="1" s="1"/>
  <c r="D11" i="1"/>
  <c r="E11" i="1" s="1"/>
  <c r="F11" i="1" s="1"/>
  <c r="T10" i="1"/>
  <c r="U10" i="1" s="1"/>
  <c r="L10" i="1"/>
  <c r="M10" i="1" s="1"/>
  <c r="D10" i="1"/>
  <c r="E10" i="1" s="1"/>
  <c r="T9" i="1"/>
  <c r="U9" i="1" s="1"/>
  <c r="L9" i="1"/>
  <c r="M9" i="1" s="1"/>
  <c r="N9" i="1" s="1"/>
  <c r="D9" i="1"/>
  <c r="E9" i="1" s="1"/>
  <c r="T6" i="1"/>
  <c r="U6" i="1" s="1"/>
  <c r="L6" i="1"/>
  <c r="M6" i="1" s="1"/>
  <c r="D6" i="1"/>
  <c r="E6" i="1" s="1"/>
  <c r="T5" i="1"/>
  <c r="U5" i="1" s="1"/>
  <c r="L5" i="1"/>
  <c r="M5" i="1" s="1"/>
  <c r="N5" i="1" s="1"/>
  <c r="D5" i="1"/>
  <c r="E5" i="1" s="1"/>
  <c r="T4" i="1"/>
  <c r="U4" i="1" s="1"/>
  <c r="L4" i="1"/>
  <c r="M4" i="1" s="1"/>
  <c r="D4" i="1"/>
  <c r="E4" i="1" s="1"/>
  <c r="T3" i="1"/>
  <c r="U3" i="1" s="1"/>
  <c r="L3" i="1"/>
  <c r="M3" i="1" s="1"/>
  <c r="D3" i="1"/>
  <c r="E3" i="1" s="1"/>
  <c r="V15" i="3" l="1"/>
  <c r="W15" i="3" s="1"/>
  <c r="V9" i="3"/>
  <c r="V3" i="3"/>
  <c r="N9" i="3"/>
  <c r="O9" i="3" s="1"/>
  <c r="N3" i="3"/>
  <c r="F17" i="3"/>
  <c r="F15" i="3"/>
  <c r="F9" i="3"/>
  <c r="E3" i="3"/>
  <c r="F3" i="3" s="1"/>
  <c r="F5" i="3"/>
  <c r="F11" i="3"/>
  <c r="G9" i="3" s="1"/>
  <c r="N5" i="3"/>
  <c r="O3" i="3" s="1"/>
  <c r="N11" i="3"/>
  <c r="V5" i="3"/>
  <c r="W3" i="3" s="1"/>
  <c r="V11" i="3"/>
  <c r="V17" i="1"/>
  <c r="V15" i="1"/>
  <c r="W15" i="1" s="1"/>
  <c r="V9" i="1"/>
  <c r="V5" i="1"/>
  <c r="V3" i="1"/>
  <c r="N11" i="1"/>
  <c r="O9" i="1"/>
  <c r="N3" i="1"/>
  <c r="O3" i="1" s="1"/>
  <c r="F17" i="1"/>
  <c r="F15" i="1"/>
  <c r="F9" i="1"/>
  <c r="G9" i="1" s="1"/>
  <c r="F5" i="1"/>
  <c r="V11" i="1"/>
  <c r="F3" i="1"/>
  <c r="W9" i="3" l="1"/>
  <c r="L16" i="3"/>
  <c r="G15" i="3"/>
  <c r="G3" i="3"/>
  <c r="L15" i="3" s="1"/>
  <c r="L17" i="3"/>
  <c r="W9" i="1"/>
  <c r="W3" i="1"/>
  <c r="L16" i="1"/>
  <c r="G15" i="1"/>
  <c r="L15" i="1" s="1"/>
  <c r="O15" i="3" l="1"/>
  <c r="O16" i="3"/>
  <c r="L17" i="1"/>
  <c r="O16" i="1" s="1"/>
  <c r="O15" i="1"/>
</calcChain>
</file>

<file path=xl/sharedStrings.xml><?xml version="1.0" encoding="utf-8"?>
<sst xmlns="http://schemas.openxmlformats.org/spreadsheetml/2006/main" count="177" uniqueCount="24">
  <si>
    <t>Control</t>
  </si>
  <si>
    <t>Pre-sintomático</t>
  </si>
  <si>
    <t>Sintomático</t>
  </si>
  <si>
    <t>XXT</t>
  </si>
  <si>
    <t>Media</t>
  </si>
  <si>
    <t>2^-(Ct)</t>
  </si>
  <si>
    <t>Ratio</t>
  </si>
  <si>
    <t>Methylation levels</t>
  </si>
  <si>
    <t>AAA</t>
  </si>
  <si>
    <t>PGP</t>
  </si>
  <si>
    <t>MazF m6A II</t>
  </si>
  <si>
    <t>MazF no ACA</t>
  </si>
  <si>
    <t>Control m6A II</t>
  </si>
  <si>
    <t>Control no ACA</t>
  </si>
  <si>
    <t>VB</t>
  </si>
  <si>
    <t>ANAR2</t>
  </si>
  <si>
    <t>SE</t>
  </si>
  <si>
    <t>JC</t>
  </si>
  <si>
    <t>SDD</t>
  </si>
  <si>
    <t>Media controles</t>
  </si>
  <si>
    <t>pre/control</t>
  </si>
  <si>
    <t>Media presintomáticos</t>
  </si>
  <si>
    <t>sint/control</t>
  </si>
  <si>
    <t>Media sintomáticos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</si>
</sst>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5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6299-C27F-4AF6-9FED-72E41A4CDF11}">
  <dimension ref="A1:W18"/>
  <sheetViews>
    <sheetView topLeftCell="K13" workbookViewId="0">
      <selection activeCell="W15" sqref="W15"/>
    </sheetView>
  </sheetViews>
  <sheetFormatPr baseColWidth="10" defaultRowHeight="14.5" x14ac:dyDescent="0.35"/>
  <sheetData>
    <row r="1" spans="1:23" x14ac:dyDescent="0.35">
      <c r="A1" t="s">
        <v>0</v>
      </c>
      <c r="I1" t="s">
        <v>1</v>
      </c>
      <c r="Q1" t="s">
        <v>2</v>
      </c>
    </row>
    <row r="2" spans="1:23" x14ac:dyDescent="0.35">
      <c r="A2" t="s">
        <v>3</v>
      </c>
      <c r="D2" t="s">
        <v>4</v>
      </c>
      <c r="E2" t="s">
        <v>5</v>
      </c>
      <c r="F2" t="s">
        <v>6</v>
      </c>
      <c r="G2" t="s">
        <v>7</v>
      </c>
      <c r="I2" t="s">
        <v>8</v>
      </c>
      <c r="L2" t="s">
        <v>4</v>
      </c>
      <c r="M2" t="s">
        <v>5</v>
      </c>
      <c r="N2" t="s">
        <v>6</v>
      </c>
      <c r="O2" t="s">
        <v>7</v>
      </c>
      <c r="Q2" t="s">
        <v>9</v>
      </c>
      <c r="T2" t="s">
        <v>4</v>
      </c>
      <c r="U2" t="s">
        <v>5</v>
      </c>
      <c r="V2" t="s">
        <v>6</v>
      </c>
    </row>
    <row r="3" spans="1:23" x14ac:dyDescent="0.35">
      <c r="A3" t="s">
        <v>10</v>
      </c>
      <c r="B3">
        <v>38.82</v>
      </c>
      <c r="C3">
        <v>38.369999999999997</v>
      </c>
      <c r="D3">
        <v>38.594999999999999</v>
      </c>
      <c r="E3">
        <v>2.4085036973618122E-12</v>
      </c>
      <c r="F3">
        <v>1.6573245958878421E-2</v>
      </c>
      <c r="G3" s="7">
        <v>0.23898632939843617</v>
      </c>
      <c r="I3" t="s">
        <v>10</v>
      </c>
      <c r="J3">
        <v>37.340000000000003</v>
      </c>
      <c r="K3">
        <v>36.46</v>
      </c>
      <c r="L3">
        <v>36.900000000000006</v>
      </c>
      <c r="M3">
        <v>7.7981782854206445E-12</v>
      </c>
      <c r="N3">
        <v>5.8720171825875529E-2</v>
      </c>
      <c r="O3" s="7">
        <v>0.39776824187745902</v>
      </c>
      <c r="Q3" t="s">
        <v>10</v>
      </c>
      <c r="R3">
        <v>36.520000000000003</v>
      </c>
      <c r="S3">
        <v>36.6</v>
      </c>
      <c r="T3">
        <v>36.56</v>
      </c>
      <c r="U3">
        <v>9.8705955857270699E-12</v>
      </c>
      <c r="V3">
        <v>7.5887180274690422E-2</v>
      </c>
      <c r="W3" s="7">
        <f>V3/V5</f>
        <v>0.40192549537157596</v>
      </c>
    </row>
    <row r="4" spans="1:23" x14ac:dyDescent="0.35">
      <c r="A4" t="s">
        <v>11</v>
      </c>
      <c r="B4">
        <v>32.76</v>
      </c>
      <c r="C4">
        <v>32.6</v>
      </c>
      <c r="D4">
        <v>32.68</v>
      </c>
      <c r="E4">
        <v>1.4532480259677539E-10</v>
      </c>
      <c r="I4" t="s">
        <v>11</v>
      </c>
      <c r="J4">
        <v>32.86</v>
      </c>
      <c r="K4">
        <v>32.76</v>
      </c>
      <c r="L4">
        <v>32.81</v>
      </c>
      <c r="M4">
        <v>1.3280237511131248E-10</v>
      </c>
      <c r="Q4" t="s">
        <v>11</v>
      </c>
      <c r="R4">
        <v>32.86</v>
      </c>
      <c r="S4">
        <v>32.82</v>
      </c>
      <c r="T4">
        <v>32.840000000000003</v>
      </c>
      <c r="U4">
        <v>1.300693417517724E-10</v>
      </c>
    </row>
    <row r="5" spans="1:23" x14ac:dyDescent="0.35">
      <c r="A5" t="s">
        <v>12</v>
      </c>
      <c r="B5">
        <v>33.58</v>
      </c>
      <c r="C5">
        <v>32.92</v>
      </c>
      <c r="D5">
        <v>33.25</v>
      </c>
      <c r="E5">
        <v>9.7893226804877185E-11</v>
      </c>
      <c r="F5">
        <v>6.9348092004240261E-2</v>
      </c>
      <c r="I5" t="s">
        <v>12</v>
      </c>
      <c r="J5">
        <v>32.07</v>
      </c>
      <c r="K5">
        <v>32.08</v>
      </c>
      <c r="L5">
        <v>32.075000000000003</v>
      </c>
      <c r="M5">
        <v>2.2103593706863898E-10</v>
      </c>
      <c r="N5">
        <v>0.1476240826786909</v>
      </c>
      <c r="Q5" t="s">
        <v>12</v>
      </c>
      <c r="R5">
        <v>32.049999999999997</v>
      </c>
      <c r="S5">
        <v>32.1</v>
      </c>
      <c r="T5">
        <v>32.075000000000003</v>
      </c>
      <c r="U5">
        <v>2.2103593706863898E-10</v>
      </c>
      <c r="V5">
        <v>0.18880907319535306</v>
      </c>
    </row>
    <row r="6" spans="1:23" x14ac:dyDescent="0.35">
      <c r="A6" t="s">
        <v>13</v>
      </c>
      <c r="B6">
        <v>29.48</v>
      </c>
      <c r="C6">
        <v>29.32</v>
      </c>
      <c r="D6">
        <v>29.4</v>
      </c>
      <c r="E6">
        <v>1.411621055109801E-9</v>
      </c>
      <c r="I6" t="s">
        <v>13</v>
      </c>
      <c r="J6">
        <v>29.27</v>
      </c>
      <c r="K6">
        <v>29.36</v>
      </c>
      <c r="L6">
        <v>29.314999999999998</v>
      </c>
      <c r="M6">
        <v>1.4972891486122329E-9</v>
      </c>
      <c r="Q6" t="s">
        <v>13</v>
      </c>
      <c r="R6">
        <v>29.74</v>
      </c>
      <c r="S6">
        <v>29.6</v>
      </c>
      <c r="T6">
        <v>29.67</v>
      </c>
      <c r="U6">
        <v>1.1706849322857599E-9</v>
      </c>
    </row>
    <row r="8" spans="1:23" x14ac:dyDescent="0.35">
      <c r="A8" t="s">
        <v>14</v>
      </c>
      <c r="I8" t="s">
        <v>15</v>
      </c>
      <c r="Q8" t="s">
        <v>16</v>
      </c>
    </row>
    <row r="9" spans="1:23" x14ac:dyDescent="0.35">
      <c r="A9" t="s">
        <v>10</v>
      </c>
      <c r="B9">
        <v>39.9</v>
      </c>
      <c r="C9">
        <v>38.54</v>
      </c>
      <c r="D9">
        <v>39.22</v>
      </c>
      <c r="E9">
        <v>1.5617214311309998E-12</v>
      </c>
      <c r="F9">
        <v>1.0896434893362578E-2</v>
      </c>
      <c r="G9" s="7">
        <v>9.2782723164316044E-2</v>
      </c>
      <c r="I9" t="s">
        <v>10</v>
      </c>
      <c r="J9">
        <v>36.619999999999997</v>
      </c>
      <c r="K9">
        <v>36.74</v>
      </c>
      <c r="L9">
        <v>36.68</v>
      </c>
      <c r="M9">
        <v>9.0828001622984585E-12</v>
      </c>
      <c r="N9">
        <v>7.1545260037417846E-2</v>
      </c>
      <c r="O9" s="7">
        <v>0.41609936735576192</v>
      </c>
      <c r="Q9" t="s">
        <v>10</v>
      </c>
      <c r="R9">
        <v>36.25</v>
      </c>
      <c r="S9">
        <v>36.47</v>
      </c>
      <c r="T9">
        <v>36.36</v>
      </c>
      <c r="U9">
        <v>1.1338336912165702E-11</v>
      </c>
      <c r="V9">
        <v>9.9787298294581189E-2</v>
      </c>
      <c r="W9" s="7">
        <f>V9/V11</f>
        <v>0.56644194264789804</v>
      </c>
    </row>
    <row r="10" spans="1:23" x14ac:dyDescent="0.35">
      <c r="A10" t="s">
        <v>11</v>
      </c>
      <c r="B10">
        <v>32.67</v>
      </c>
      <c r="C10">
        <v>32.729999999999997</v>
      </c>
      <c r="D10">
        <v>32.700000000000003</v>
      </c>
      <c r="E10">
        <v>1.4332407309498101E-10</v>
      </c>
      <c r="I10" t="s">
        <v>11</v>
      </c>
      <c r="J10">
        <v>32.69</v>
      </c>
      <c r="K10">
        <v>33.06</v>
      </c>
      <c r="L10">
        <v>32.875</v>
      </c>
      <c r="M10">
        <v>1.2695180865298687E-10</v>
      </c>
      <c r="Q10" t="s">
        <v>11</v>
      </c>
      <c r="R10">
        <v>32.86</v>
      </c>
      <c r="S10">
        <v>33.21</v>
      </c>
      <c r="T10">
        <v>33.034999999999997</v>
      </c>
      <c r="U10">
        <v>1.1362505154407427E-10</v>
      </c>
    </row>
    <row r="11" spans="1:23" x14ac:dyDescent="0.35">
      <c r="A11" t="s">
        <v>12</v>
      </c>
      <c r="B11">
        <v>33.07</v>
      </c>
      <c r="C11">
        <v>32.549999999999997</v>
      </c>
      <c r="D11">
        <v>32.81</v>
      </c>
      <c r="E11">
        <v>1.3280237511131248E-10</v>
      </c>
      <c r="F11">
        <v>0.11744034365175127</v>
      </c>
      <c r="I11" t="s">
        <v>12</v>
      </c>
      <c r="J11">
        <v>32.29</v>
      </c>
      <c r="K11">
        <v>31.96</v>
      </c>
      <c r="L11">
        <v>32.125</v>
      </c>
      <c r="M11">
        <v>2.135066416125446E-10</v>
      </c>
      <c r="N11">
        <v>0.17194272726746823</v>
      </c>
      <c r="Q11" t="s">
        <v>12</v>
      </c>
      <c r="R11">
        <v>32.450000000000003</v>
      </c>
      <c r="S11">
        <v>32.46</v>
      </c>
      <c r="T11">
        <v>32.454999999999998</v>
      </c>
      <c r="U11">
        <v>1.6985232292676548E-10</v>
      </c>
      <c r="V11">
        <v>0.17616509439275274</v>
      </c>
    </row>
    <row r="12" spans="1:23" x14ac:dyDescent="0.35">
      <c r="A12" t="s">
        <v>13</v>
      </c>
      <c r="B12">
        <v>29.76</v>
      </c>
      <c r="C12">
        <v>29.68</v>
      </c>
      <c r="D12">
        <v>29.72</v>
      </c>
      <c r="E12">
        <v>1.1308071058197397E-9</v>
      </c>
      <c r="I12" t="s">
        <v>13</v>
      </c>
      <c r="J12">
        <v>29.65</v>
      </c>
      <c r="K12">
        <v>29.52</v>
      </c>
      <c r="L12">
        <v>29.585000000000001</v>
      </c>
      <c r="M12">
        <v>1.2417311566799855E-9</v>
      </c>
      <c r="Q12" t="s">
        <v>13</v>
      </c>
      <c r="R12">
        <v>30.05</v>
      </c>
      <c r="S12">
        <v>29.85</v>
      </c>
      <c r="T12">
        <v>29.950000000000003</v>
      </c>
      <c r="U12">
        <v>9.6416559428104864E-10</v>
      </c>
    </row>
    <row r="14" spans="1:23" x14ac:dyDescent="0.35">
      <c r="A14" t="s">
        <v>17</v>
      </c>
      <c r="Q14" t="s">
        <v>18</v>
      </c>
    </row>
    <row r="15" spans="1:23" x14ac:dyDescent="0.35">
      <c r="A15" t="s">
        <v>10</v>
      </c>
      <c r="B15">
        <v>38.119999999999997</v>
      </c>
      <c r="C15">
        <v>37.82</v>
      </c>
      <c r="D15">
        <v>37.97</v>
      </c>
      <c r="E15">
        <v>3.7144204751064293E-12</v>
      </c>
      <c r="F15">
        <v>2.4013674707625193E-2</v>
      </c>
      <c r="G15" s="7">
        <v>0.18750487366072754</v>
      </c>
      <c r="J15" t="s">
        <v>19</v>
      </c>
      <c r="L15">
        <v>0.22699021208880082</v>
      </c>
      <c r="N15" t="s">
        <v>20</v>
      </c>
      <c r="O15">
        <v>1.7927372324645166</v>
      </c>
      <c r="Q15" t="s">
        <v>10</v>
      </c>
      <c r="R15">
        <v>39.19</v>
      </c>
      <c r="S15">
        <v>38.659999999999997</v>
      </c>
      <c r="T15">
        <v>38.924999999999997</v>
      </c>
      <c r="U15">
        <v>1.9160525625099391E-12</v>
      </c>
      <c r="V15">
        <v>4.3284670878466346E-2</v>
      </c>
      <c r="W15" s="7">
        <f>V15/V17</f>
        <v>0.31864015682981589</v>
      </c>
    </row>
    <row r="16" spans="1:23" x14ac:dyDescent="0.35">
      <c r="A16" t="s">
        <v>11</v>
      </c>
      <c r="B16">
        <v>32.71</v>
      </c>
      <c r="C16">
        <v>32.47</v>
      </c>
      <c r="D16">
        <v>32.590000000000003</v>
      </c>
      <c r="E16">
        <v>1.5467938665492829E-10</v>
      </c>
      <c r="J16" t="s">
        <v>21</v>
      </c>
      <c r="L16">
        <v>0.40693380461661044</v>
      </c>
      <c r="N16" t="s">
        <v>22</v>
      </c>
      <c r="O16">
        <v>1.8899604862636099</v>
      </c>
      <c r="Q16" t="s">
        <v>11</v>
      </c>
      <c r="R16">
        <v>34.35</v>
      </c>
      <c r="S16">
        <v>34.44</v>
      </c>
      <c r="T16">
        <v>34.394999999999996</v>
      </c>
      <c r="U16">
        <v>4.4266307762620749E-11</v>
      </c>
    </row>
    <row r="17" spans="1:22" x14ac:dyDescent="0.35">
      <c r="A17" t="s">
        <v>12</v>
      </c>
      <c r="B17">
        <v>32.28</v>
      </c>
      <c r="C17">
        <v>32.119999999999997</v>
      </c>
      <c r="D17">
        <v>32.200000000000003</v>
      </c>
      <c r="E17">
        <v>2.0269084798547515E-10</v>
      </c>
      <c r="F17">
        <v>0.12806960287909999</v>
      </c>
      <c r="J17" t="s">
        <v>23</v>
      </c>
      <c r="L17">
        <v>0.42900253161642993</v>
      </c>
      <c r="Q17" t="s">
        <v>12</v>
      </c>
      <c r="R17">
        <v>33.770000000000003</v>
      </c>
      <c r="S17">
        <v>33.96</v>
      </c>
      <c r="T17">
        <v>33.865000000000002</v>
      </c>
      <c r="U17">
        <v>6.39174141564318E-11</v>
      </c>
      <c r="V17">
        <v>0.13584185781575694</v>
      </c>
    </row>
    <row r="18" spans="1:22" x14ac:dyDescent="0.35">
      <c r="A18" t="s">
        <v>13</v>
      </c>
      <c r="B18">
        <v>29.37</v>
      </c>
      <c r="C18">
        <v>29.1</v>
      </c>
      <c r="D18">
        <v>29.234999999999999</v>
      </c>
      <c r="E18">
        <v>1.5826616420199176E-9</v>
      </c>
      <c r="Q18" t="s">
        <v>13</v>
      </c>
      <c r="R18">
        <v>30.94</v>
      </c>
      <c r="S18">
        <v>31.03</v>
      </c>
      <c r="T18">
        <v>30.984999999999999</v>
      </c>
      <c r="U18">
        <v>4.7052812133299393E-10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AD128-0969-4B6B-8604-7634F8BA7942}">
  <dimension ref="A1:W18"/>
  <sheetViews>
    <sheetView topLeftCell="J9" workbookViewId="0">
      <selection sqref="A1:W18"/>
    </sheetView>
  </sheetViews>
  <sheetFormatPr baseColWidth="10" defaultRowHeight="14.5" x14ac:dyDescent="0.35"/>
  <sheetData>
    <row r="1" spans="1:23" ht="15.5" x14ac:dyDescent="0.35">
      <c r="A1" s="1" t="s">
        <v>0</v>
      </c>
      <c r="I1" s="2" t="s">
        <v>1</v>
      </c>
      <c r="Q1" s="3" t="s">
        <v>2</v>
      </c>
    </row>
    <row r="2" spans="1:23" ht="15.5" x14ac:dyDescent="0.35">
      <c r="A2" s="4" t="s">
        <v>3</v>
      </c>
      <c r="D2" t="s">
        <v>4</v>
      </c>
      <c r="E2" t="s">
        <v>5</v>
      </c>
      <c r="F2" t="s">
        <v>6</v>
      </c>
      <c r="G2" s="4" t="s">
        <v>7</v>
      </c>
      <c r="I2" s="4" t="s">
        <v>8</v>
      </c>
      <c r="L2" t="s">
        <v>4</v>
      </c>
      <c r="M2" t="s">
        <v>5</v>
      </c>
      <c r="N2" t="s">
        <v>6</v>
      </c>
      <c r="O2" s="4" t="s">
        <v>7</v>
      </c>
      <c r="Q2" s="4" t="s">
        <v>9</v>
      </c>
      <c r="T2" t="s">
        <v>4</v>
      </c>
      <c r="U2" t="s">
        <v>5</v>
      </c>
      <c r="V2" t="s">
        <v>6</v>
      </c>
    </row>
    <row r="3" spans="1:23" ht="15.5" x14ac:dyDescent="0.35">
      <c r="A3" t="s">
        <v>10</v>
      </c>
      <c r="B3">
        <v>37.450000000000003</v>
      </c>
      <c r="C3">
        <v>38.369999999999997</v>
      </c>
      <c r="D3">
        <f>AVERAGE(B3:C3)</f>
        <v>37.909999999999997</v>
      </c>
      <c r="E3">
        <f>2^(-D3)</f>
        <v>3.8721561666656765E-12</v>
      </c>
      <c r="F3">
        <f>E3/E4</f>
        <v>1.6288527513142571E-2</v>
      </c>
      <c r="G3" s="7">
        <f>F3/F5</f>
        <v>0.18815584342638386</v>
      </c>
      <c r="I3" t="s">
        <v>10</v>
      </c>
      <c r="J3">
        <v>38.22</v>
      </c>
      <c r="K3">
        <v>36.46</v>
      </c>
      <c r="L3" s="5">
        <f>AVERAGE(J3:K3)</f>
        <v>37.340000000000003</v>
      </c>
      <c r="M3">
        <f>2^(-L3)</f>
        <v>5.7483070985717916E-12</v>
      </c>
      <c r="N3">
        <f>M3/M4</f>
        <v>2.8458432299749217E-2</v>
      </c>
      <c r="O3" s="7">
        <f>N3/N5</f>
        <v>9.6054698830500093E-2</v>
      </c>
      <c r="Q3" t="s">
        <v>10</v>
      </c>
      <c r="R3">
        <v>36.76</v>
      </c>
      <c r="S3">
        <v>36.6</v>
      </c>
      <c r="T3">
        <f>AVERAGE(R3:S3)</f>
        <v>36.68</v>
      </c>
      <c r="U3">
        <f>2^(-T3)</f>
        <v>9.0828001622984585E-12</v>
      </c>
      <c r="V3">
        <f>U3/U4</f>
        <v>6.4928693956103942E-2</v>
      </c>
      <c r="W3" s="7">
        <f>V3/V5</f>
        <v>0.36223553863871888</v>
      </c>
    </row>
    <row r="4" spans="1:23" x14ac:dyDescent="0.35">
      <c r="A4" t="s">
        <v>11</v>
      </c>
      <c r="B4">
        <v>31.34</v>
      </c>
      <c r="C4">
        <v>32.6</v>
      </c>
      <c r="D4">
        <f t="shared" ref="D4:D18" si="0">AVERAGE(B4:C4)</f>
        <v>31.97</v>
      </c>
      <c r="E4">
        <f t="shared" ref="E4:E18" si="1">2^(-D4)</f>
        <v>2.3772291040681158E-10</v>
      </c>
      <c r="I4" t="s">
        <v>11</v>
      </c>
      <c r="J4">
        <v>31.65</v>
      </c>
      <c r="K4">
        <v>32.76</v>
      </c>
      <c r="L4">
        <f t="shared" ref="L4:L12" si="2">AVERAGE(J4:K4)</f>
        <v>32.204999999999998</v>
      </c>
      <c r="M4">
        <f t="shared" ref="M4:M12" si="3">2^(-L4)</f>
        <v>2.0198959092424943E-10</v>
      </c>
      <c r="Q4" t="s">
        <v>11</v>
      </c>
      <c r="R4">
        <v>32.65</v>
      </c>
      <c r="S4">
        <v>32.82</v>
      </c>
      <c r="T4">
        <f t="shared" ref="T4:T17" si="4">AVERAGE(R4:S4)</f>
        <v>32.734999999999999</v>
      </c>
      <c r="U4">
        <f t="shared" ref="U4:U18" si="5">2^(-T4)</f>
        <v>1.3988884742451507E-10</v>
      </c>
    </row>
    <row r="5" spans="1:23" x14ac:dyDescent="0.35">
      <c r="A5" t="s">
        <v>12</v>
      </c>
      <c r="B5">
        <v>32.56</v>
      </c>
      <c r="C5">
        <v>32.92</v>
      </c>
      <c r="D5">
        <f t="shared" si="0"/>
        <v>32.74</v>
      </c>
      <c r="E5">
        <f t="shared" si="1"/>
        <v>1.3940486877911366E-10</v>
      </c>
      <c r="F5">
        <f>E5/E6</f>
        <v>8.6569341756932844E-2</v>
      </c>
      <c r="I5" t="s">
        <v>12</v>
      </c>
      <c r="J5">
        <v>32.119999999999997</v>
      </c>
      <c r="K5">
        <v>32.08</v>
      </c>
      <c r="L5">
        <f t="shared" si="2"/>
        <v>32.099999999999994</v>
      </c>
      <c r="M5">
        <f t="shared" si="3"/>
        <v>2.1723867196981109E-10</v>
      </c>
      <c r="N5">
        <f>M5/M6</f>
        <v>0.29627319273539648</v>
      </c>
      <c r="Q5" t="s">
        <v>12</v>
      </c>
      <c r="R5">
        <v>33.119999999999997</v>
      </c>
      <c r="S5">
        <v>32.1</v>
      </c>
      <c r="T5">
        <f t="shared" si="4"/>
        <v>32.61</v>
      </c>
      <c r="U5">
        <f t="shared" si="5"/>
        <v>1.5254986983006411E-10</v>
      </c>
      <c r="V5">
        <f>U5/U6</f>
        <v>0.17924440600197863</v>
      </c>
    </row>
    <row r="6" spans="1:23" x14ac:dyDescent="0.35">
      <c r="A6" t="s">
        <v>13</v>
      </c>
      <c r="B6">
        <v>29.1</v>
      </c>
      <c r="C6">
        <v>29.32</v>
      </c>
      <c r="D6">
        <f t="shared" si="0"/>
        <v>29.21</v>
      </c>
      <c r="E6">
        <f t="shared" si="1"/>
        <v>1.6103260802251568E-9</v>
      </c>
      <c r="I6" t="s">
        <v>13</v>
      </c>
      <c r="J6">
        <v>31.33</v>
      </c>
      <c r="K6">
        <v>29.36</v>
      </c>
      <c r="L6">
        <f t="shared" si="2"/>
        <v>30.344999999999999</v>
      </c>
      <c r="M6">
        <f t="shared" si="3"/>
        <v>7.3323769175373342E-10</v>
      </c>
      <c r="Q6" t="s">
        <v>13</v>
      </c>
      <c r="R6">
        <v>30.66</v>
      </c>
      <c r="S6">
        <v>29.6</v>
      </c>
      <c r="T6">
        <f t="shared" si="4"/>
        <v>30.130000000000003</v>
      </c>
      <c r="U6">
        <f t="shared" si="5"/>
        <v>8.5107185899224188E-10</v>
      </c>
    </row>
    <row r="8" spans="1:23" ht="15.5" x14ac:dyDescent="0.35">
      <c r="A8" s="4" t="s">
        <v>14</v>
      </c>
      <c r="I8" s="4" t="s">
        <v>15</v>
      </c>
      <c r="Q8" s="4" t="s">
        <v>16</v>
      </c>
    </row>
    <row r="9" spans="1:23" ht="15.5" x14ac:dyDescent="0.35">
      <c r="A9" t="s">
        <v>10</v>
      </c>
      <c r="B9">
        <v>38.67</v>
      </c>
      <c r="C9">
        <v>38.54</v>
      </c>
      <c r="D9" s="5">
        <f t="shared" si="0"/>
        <v>38.605000000000004</v>
      </c>
      <c r="E9">
        <f t="shared" si="1"/>
        <v>2.3918669470823585E-12</v>
      </c>
      <c r="F9">
        <f>E9/E10</f>
        <v>1.0202029586632128E-2</v>
      </c>
      <c r="G9" s="7">
        <f>F9/F11</f>
        <v>8.0214118597681405E-2</v>
      </c>
      <c r="I9" t="s">
        <v>10</v>
      </c>
      <c r="J9">
        <v>37.43</v>
      </c>
      <c r="K9">
        <v>36.74</v>
      </c>
      <c r="L9">
        <f t="shared" si="2"/>
        <v>37.085000000000001</v>
      </c>
      <c r="M9">
        <f t="shared" si="3"/>
        <v>6.8596603226486976E-12</v>
      </c>
      <c r="N9">
        <f>M9/M10</f>
        <v>3.0926770512975203E-2</v>
      </c>
      <c r="O9" s="7">
        <f>N9/N11</f>
        <v>0.20661257953855294</v>
      </c>
      <c r="Q9" t="s">
        <v>10</v>
      </c>
      <c r="R9">
        <v>36.229999999999997</v>
      </c>
      <c r="S9">
        <v>36.47</v>
      </c>
      <c r="T9">
        <f t="shared" si="4"/>
        <v>36.349999999999994</v>
      </c>
      <c r="U9">
        <f t="shared" si="5"/>
        <v>1.1417201282118267E-11</v>
      </c>
      <c r="V9">
        <f>U9/U10</f>
        <v>0.10188404155032883</v>
      </c>
      <c r="W9" s="7">
        <f>V9/V11</f>
        <v>0.41595518329074443</v>
      </c>
    </row>
    <row r="10" spans="1:23" x14ac:dyDescent="0.35">
      <c r="A10" t="s">
        <v>11</v>
      </c>
      <c r="B10">
        <v>31.25</v>
      </c>
      <c r="C10">
        <v>32.729999999999997</v>
      </c>
      <c r="D10">
        <f t="shared" si="0"/>
        <v>31.99</v>
      </c>
      <c r="E10">
        <f t="shared" si="1"/>
        <v>2.3445010885054261E-10</v>
      </c>
      <c r="I10" t="s">
        <v>11</v>
      </c>
      <c r="J10">
        <v>31.08</v>
      </c>
      <c r="K10">
        <v>33.06</v>
      </c>
      <c r="L10">
        <f t="shared" si="2"/>
        <v>32.07</v>
      </c>
      <c r="M10">
        <f t="shared" si="3"/>
        <v>2.2180331825370368E-10</v>
      </c>
      <c r="Q10" t="s">
        <v>11</v>
      </c>
      <c r="R10">
        <v>32.9</v>
      </c>
      <c r="S10">
        <v>33.21</v>
      </c>
      <c r="T10">
        <f t="shared" si="4"/>
        <v>33.055</v>
      </c>
      <c r="U10">
        <f t="shared" si="5"/>
        <v>1.1206074188250945E-10</v>
      </c>
    </row>
    <row r="11" spans="1:23" ht="15.5" x14ac:dyDescent="0.35">
      <c r="A11" t="s">
        <v>12</v>
      </c>
      <c r="B11">
        <v>32.54</v>
      </c>
      <c r="C11">
        <v>32.549999999999997</v>
      </c>
      <c r="D11" s="6">
        <f t="shared" si="0"/>
        <v>32.545000000000002</v>
      </c>
      <c r="E11">
        <f t="shared" si="1"/>
        <v>1.595801213965403E-10</v>
      </c>
      <c r="F11">
        <f>E11/E12</f>
        <v>0.12718496151283545</v>
      </c>
      <c r="I11" t="s">
        <v>12</v>
      </c>
      <c r="J11">
        <v>32.15</v>
      </c>
      <c r="K11">
        <v>31.96</v>
      </c>
      <c r="L11">
        <f t="shared" si="2"/>
        <v>32.055</v>
      </c>
      <c r="M11">
        <f t="shared" si="3"/>
        <v>2.2412148376501929E-10</v>
      </c>
      <c r="N11">
        <f>M11/M12</f>
        <v>0.14968483807736602</v>
      </c>
      <c r="Q11" t="s">
        <v>12</v>
      </c>
      <c r="R11">
        <v>32.499000000000002</v>
      </c>
      <c r="S11">
        <v>32.46</v>
      </c>
      <c r="T11">
        <f t="shared" si="4"/>
        <v>32.479500000000002</v>
      </c>
      <c r="U11">
        <f t="shared" si="5"/>
        <v>1.6699222675092724E-10</v>
      </c>
      <c r="V11">
        <f>U11/U12</f>
        <v>0.24493994940583275</v>
      </c>
    </row>
    <row r="12" spans="1:23" x14ac:dyDescent="0.35">
      <c r="A12" t="s">
        <v>13</v>
      </c>
      <c r="B12">
        <v>29.46</v>
      </c>
      <c r="C12">
        <v>29.68</v>
      </c>
      <c r="D12">
        <f t="shared" si="0"/>
        <v>29.57</v>
      </c>
      <c r="E12">
        <f t="shared" si="1"/>
        <v>1.2547090434149758E-9</v>
      </c>
      <c r="I12" t="s">
        <v>13</v>
      </c>
      <c r="J12">
        <v>29.11</v>
      </c>
      <c r="K12">
        <v>29.52</v>
      </c>
      <c r="L12">
        <f t="shared" si="2"/>
        <v>29.314999999999998</v>
      </c>
      <c r="M12">
        <f t="shared" si="3"/>
        <v>1.4972891486122329E-9</v>
      </c>
      <c r="Q12" t="s">
        <v>13</v>
      </c>
      <c r="R12">
        <v>31.05</v>
      </c>
      <c r="S12">
        <v>29.85</v>
      </c>
      <c r="T12">
        <f t="shared" si="4"/>
        <v>30.450000000000003</v>
      </c>
      <c r="U12">
        <f t="shared" si="5"/>
        <v>6.8176802990288634E-10</v>
      </c>
    </row>
    <row r="14" spans="1:23" ht="15.5" x14ac:dyDescent="0.35">
      <c r="A14" s="4" t="s">
        <v>17</v>
      </c>
      <c r="Q14" s="4" t="s">
        <v>18</v>
      </c>
    </row>
    <row r="15" spans="1:23" ht="15.5" x14ac:dyDescent="0.35">
      <c r="A15" t="s">
        <v>10</v>
      </c>
      <c r="B15">
        <v>37.65</v>
      </c>
      <c r="C15">
        <v>37.82</v>
      </c>
      <c r="D15">
        <f t="shared" si="0"/>
        <v>37.734999999999999</v>
      </c>
      <c r="E15">
        <f t="shared" si="1"/>
        <v>4.3715264820161016E-12</v>
      </c>
      <c r="F15">
        <f>E15/E16</f>
        <v>1.6120049676583752E-2</v>
      </c>
      <c r="G15" s="7">
        <f>F15/F17</f>
        <v>0.12327908806166979</v>
      </c>
      <c r="J15" t="s">
        <v>19</v>
      </c>
      <c r="L15">
        <f>AVERAGE(G3,G9,G15,G21,G27)</f>
        <v>0.13054968336191167</v>
      </c>
      <c r="N15" t="s">
        <v>20</v>
      </c>
      <c r="O15">
        <f>L16/L15</f>
        <v>1.1592034180963677</v>
      </c>
      <c r="Q15" t="s">
        <v>10</v>
      </c>
      <c r="R15">
        <v>37</v>
      </c>
      <c r="S15">
        <v>38.659999999999997</v>
      </c>
      <c r="T15" s="6">
        <f t="shared" si="4"/>
        <v>37.83</v>
      </c>
      <c r="U15">
        <f t="shared" si="5"/>
        <v>4.092938924036614E-12</v>
      </c>
      <c r="V15">
        <f>U15/U16</f>
        <v>4.2836962655615762E-2</v>
      </c>
      <c r="W15" s="7">
        <f>V15/V17</f>
        <v>0.21915143032900863</v>
      </c>
    </row>
    <row r="16" spans="1:23" x14ac:dyDescent="0.35">
      <c r="A16" t="s">
        <v>11</v>
      </c>
      <c r="B16">
        <v>31.09</v>
      </c>
      <c r="C16">
        <v>32.47</v>
      </c>
      <c r="D16">
        <f t="shared" si="0"/>
        <v>31.78</v>
      </c>
      <c r="E16">
        <f t="shared" si="1"/>
        <v>2.7118567062273095E-10</v>
      </c>
      <c r="J16" t="s">
        <v>21</v>
      </c>
      <c r="L16">
        <f>AVERAGE(O3,O9)</f>
        <v>0.15133363918452652</v>
      </c>
      <c r="N16" t="s">
        <v>22</v>
      </c>
      <c r="O16">
        <f>L17/L15</f>
        <v>2.5465200337908289</v>
      </c>
      <c r="Q16" t="s">
        <v>11</v>
      </c>
      <c r="R16">
        <v>32.130000000000003</v>
      </c>
      <c r="S16">
        <v>34.44</v>
      </c>
      <c r="T16">
        <f t="shared" si="4"/>
        <v>33.284999999999997</v>
      </c>
      <c r="U16">
        <f t="shared" si="5"/>
        <v>9.5546898526430552E-11</v>
      </c>
    </row>
    <row r="17" spans="1:22" x14ac:dyDescent="0.35">
      <c r="A17" t="s">
        <v>12</v>
      </c>
      <c r="B17">
        <v>33.32</v>
      </c>
      <c r="C17">
        <v>32.119999999999997</v>
      </c>
      <c r="D17">
        <f t="shared" si="0"/>
        <v>32.72</v>
      </c>
      <c r="E17">
        <f t="shared" si="1"/>
        <v>1.4135088822746769E-10</v>
      </c>
      <c r="F17">
        <f>E17/E18</f>
        <v>0.13076061747406642</v>
      </c>
      <c r="J17" t="s">
        <v>23</v>
      </c>
      <c r="L17">
        <f>AVERAGE(W3,W9,W15)</f>
        <v>0.33244738408615732</v>
      </c>
      <c r="Q17" t="s">
        <v>12</v>
      </c>
      <c r="R17">
        <v>33.65</v>
      </c>
      <c r="S17">
        <v>33.96</v>
      </c>
      <c r="T17">
        <f t="shared" si="4"/>
        <v>33.805</v>
      </c>
      <c r="U17">
        <f t="shared" si="5"/>
        <v>6.663171577958196E-11</v>
      </c>
      <c r="V17">
        <f>U17/U18</f>
        <v>0.19546741078214866</v>
      </c>
    </row>
    <row r="18" spans="1:22" x14ac:dyDescent="0.35">
      <c r="A18" t="s">
        <v>13</v>
      </c>
      <c r="B18">
        <v>30.47</v>
      </c>
      <c r="C18">
        <v>29.1</v>
      </c>
      <c r="D18">
        <f t="shared" si="0"/>
        <v>29.785</v>
      </c>
      <c r="E18">
        <f t="shared" si="1"/>
        <v>1.080989757910111E-9</v>
      </c>
      <c r="Q18" t="s">
        <v>13</v>
      </c>
      <c r="R18">
        <v>31.87</v>
      </c>
      <c r="S18">
        <v>31.03</v>
      </c>
      <c r="T18">
        <f>AVERAGE(R18:S18)</f>
        <v>31.450000000000003</v>
      </c>
      <c r="U18">
        <f t="shared" si="5"/>
        <v>3.4088401495144374E-10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519B-B8F9-40AF-BFBD-95DBE5B1D768}">
  <dimension ref="A1:W18"/>
  <sheetViews>
    <sheetView tabSelected="1" topLeftCell="I1" workbookViewId="0">
      <selection activeCell="S14" sqref="S14"/>
    </sheetView>
  </sheetViews>
  <sheetFormatPr baseColWidth="10" defaultRowHeight="14.5" x14ac:dyDescent="0.35"/>
  <cols>
    <col min="5" max="5" width="11.81640625" bestFit="1" customWidth="1"/>
  </cols>
  <sheetData>
    <row r="1" spans="1:23" ht="15.5" x14ac:dyDescent="0.35">
      <c r="A1" s="1" t="s">
        <v>0</v>
      </c>
      <c r="I1" s="2" t="s">
        <v>1</v>
      </c>
      <c r="Q1" s="3" t="s">
        <v>2</v>
      </c>
    </row>
    <row r="2" spans="1:23" ht="15.5" x14ac:dyDescent="0.35">
      <c r="A2" s="4" t="s">
        <v>3</v>
      </c>
      <c r="D2" t="s">
        <v>4</v>
      </c>
      <c r="E2" t="s">
        <v>5</v>
      </c>
      <c r="F2" t="s">
        <v>6</v>
      </c>
      <c r="G2" s="4" t="s">
        <v>7</v>
      </c>
      <c r="I2" s="4" t="s">
        <v>8</v>
      </c>
      <c r="L2" t="s">
        <v>4</v>
      </c>
      <c r="M2" t="s">
        <v>5</v>
      </c>
      <c r="N2" t="s">
        <v>6</v>
      </c>
      <c r="O2" s="4" t="s">
        <v>7</v>
      </c>
      <c r="Q2" s="4" t="s">
        <v>9</v>
      </c>
      <c r="T2" t="s">
        <v>4</v>
      </c>
      <c r="U2" t="s">
        <v>5</v>
      </c>
      <c r="V2" t="s">
        <v>6</v>
      </c>
    </row>
    <row r="3" spans="1:23" ht="15.5" x14ac:dyDescent="0.35">
      <c r="A3" t="s">
        <v>10</v>
      </c>
      <c r="B3">
        <v>37.44</v>
      </c>
      <c r="C3">
        <v>38.369999999999997</v>
      </c>
      <c r="D3">
        <f>AVERAGE(B3:C3)</f>
        <v>37.905000000000001</v>
      </c>
      <c r="E3">
        <f>2^(-D3)</f>
        <v>3.8855993190658482E-12</v>
      </c>
      <c r="F3">
        <f>E3/E4</f>
        <v>1.4988501864457248E-2</v>
      </c>
      <c r="G3" s="7">
        <f>F3/F5</f>
        <v>0.12200397009702775</v>
      </c>
      <c r="I3" t="s">
        <v>10</v>
      </c>
      <c r="J3">
        <v>37.840000000000003</v>
      </c>
      <c r="K3">
        <v>36.46</v>
      </c>
      <c r="L3" s="5">
        <f>AVERAGE(J3:K3)</f>
        <v>37.150000000000006</v>
      </c>
      <c r="M3">
        <f>2^(-L3)</f>
        <v>6.5574601657195751E-12</v>
      </c>
      <c r="N3">
        <f>M3/M4</f>
        <v>3.5896823593657194E-2</v>
      </c>
      <c r="O3" s="7">
        <f>N3/N5</f>
        <v>0.15604131861270021</v>
      </c>
      <c r="Q3" t="s">
        <v>10</v>
      </c>
      <c r="R3">
        <v>35.65</v>
      </c>
      <c r="S3">
        <v>36.6</v>
      </c>
      <c r="T3">
        <f>AVERAGE(R3:S3)</f>
        <v>36.125</v>
      </c>
      <c r="U3">
        <f>2^(-T3)</f>
        <v>1.3344165100784033E-11</v>
      </c>
      <c r="V3">
        <f>U3/U4</f>
        <v>6.0580613558441437E-2</v>
      </c>
      <c r="W3" s="7">
        <f>V3/V5</f>
        <v>0.231647015472593</v>
      </c>
    </row>
    <row r="4" spans="1:23" x14ac:dyDescent="0.35">
      <c r="A4" t="s">
        <v>11</v>
      </c>
      <c r="B4">
        <v>31.09</v>
      </c>
      <c r="C4">
        <v>32.6</v>
      </c>
      <c r="D4">
        <f t="shared" ref="D4:D18" si="0">AVERAGE(B4:C4)</f>
        <v>31.844999999999999</v>
      </c>
      <c r="E4">
        <f t="shared" ref="E4:E18" si="1">2^(-D4)</f>
        <v>2.5923867203031838E-10</v>
      </c>
      <c r="I4" t="s">
        <v>11</v>
      </c>
      <c r="J4">
        <v>31.94</v>
      </c>
      <c r="K4">
        <v>32.76</v>
      </c>
      <c r="L4">
        <f t="shared" ref="L4:L12" si="2">AVERAGE(J4:K4)</f>
        <v>32.35</v>
      </c>
      <c r="M4">
        <f t="shared" ref="M4:M12" si="3">2^(-L4)</f>
        <v>1.8267522051389104E-10</v>
      </c>
      <c r="Q4" t="s">
        <v>11</v>
      </c>
      <c r="R4">
        <v>31.34</v>
      </c>
      <c r="S4">
        <v>32.82</v>
      </c>
      <c r="T4">
        <f t="shared" ref="T4:T17" si="4">AVERAGE(R4:S4)</f>
        <v>32.08</v>
      </c>
      <c r="U4">
        <f t="shared" ref="U4:U18" si="5">2^(-T4)</f>
        <v>2.2027121082078619E-10</v>
      </c>
    </row>
    <row r="5" spans="1:23" x14ac:dyDescent="0.35">
      <c r="A5" t="s">
        <v>12</v>
      </c>
      <c r="B5">
        <v>33.119999999999997</v>
      </c>
      <c r="C5">
        <v>32.92</v>
      </c>
      <c r="D5">
        <f t="shared" si="0"/>
        <v>33.019999999999996</v>
      </c>
      <c r="E5">
        <f t="shared" si="1"/>
        <v>1.1481259768984314E-10</v>
      </c>
      <c r="F5">
        <f>E5/E6</f>
        <v>0.12285257481815665</v>
      </c>
      <c r="I5" t="s">
        <v>12</v>
      </c>
      <c r="J5">
        <v>31.89</v>
      </c>
      <c r="K5">
        <v>32.08</v>
      </c>
      <c r="L5">
        <f t="shared" si="2"/>
        <v>31.984999999999999</v>
      </c>
      <c r="M5">
        <f t="shared" si="3"/>
        <v>2.3526406066649743E-10</v>
      </c>
      <c r="N5">
        <f>M5/M6</f>
        <v>0.23004691265621968</v>
      </c>
      <c r="Q5" t="s">
        <v>12</v>
      </c>
      <c r="R5">
        <v>32.14</v>
      </c>
      <c r="S5">
        <v>32.1</v>
      </c>
      <c r="T5">
        <f t="shared" si="4"/>
        <v>32.120000000000005</v>
      </c>
      <c r="U5">
        <f t="shared" si="5"/>
        <v>2.1424788297733123E-10</v>
      </c>
      <c r="V5">
        <f>U5/U6</f>
        <v>0.26152123494813145</v>
      </c>
    </row>
    <row r="6" spans="1:23" x14ac:dyDescent="0.35">
      <c r="A6" t="s">
        <v>13</v>
      </c>
      <c r="B6">
        <v>30.67</v>
      </c>
      <c r="C6">
        <v>29.32</v>
      </c>
      <c r="D6">
        <f t="shared" si="0"/>
        <v>29.995000000000001</v>
      </c>
      <c r="E6">
        <f t="shared" si="1"/>
        <v>9.3455589237576758E-10</v>
      </c>
      <c r="I6" t="s">
        <v>13</v>
      </c>
      <c r="J6">
        <v>30.37</v>
      </c>
      <c r="K6">
        <v>29.36</v>
      </c>
      <c r="L6">
        <f t="shared" si="2"/>
        <v>29.865000000000002</v>
      </c>
      <c r="M6">
        <f t="shared" si="3"/>
        <v>1.022678626502909E-9</v>
      </c>
      <c r="Q6" t="s">
        <v>13</v>
      </c>
      <c r="R6">
        <v>30.77</v>
      </c>
      <c r="S6">
        <v>29.6</v>
      </c>
      <c r="T6">
        <f t="shared" si="4"/>
        <v>30.185000000000002</v>
      </c>
      <c r="U6">
        <f t="shared" si="5"/>
        <v>8.1923704214620996E-10</v>
      </c>
    </row>
    <row r="8" spans="1:23" ht="15.5" x14ac:dyDescent="0.35">
      <c r="A8" s="4" t="s">
        <v>14</v>
      </c>
      <c r="I8" s="4" t="s">
        <v>15</v>
      </c>
      <c r="Q8" s="4" t="s">
        <v>16</v>
      </c>
    </row>
    <row r="9" spans="1:23" ht="15.5" x14ac:dyDescent="0.35">
      <c r="A9" t="s">
        <v>10</v>
      </c>
      <c r="B9">
        <v>37.74</v>
      </c>
      <c r="C9">
        <v>38.54</v>
      </c>
      <c r="D9" s="5">
        <f t="shared" si="0"/>
        <v>38.14</v>
      </c>
      <c r="E9">
        <f t="shared" si="1"/>
        <v>3.3015354540736099E-12</v>
      </c>
      <c r="F9">
        <f>E9/E10</f>
        <v>1.2868609644805821E-2</v>
      </c>
      <c r="G9" s="7">
        <f>F9/F11</f>
        <v>7.4842419038682897E-2</v>
      </c>
      <c r="I9" t="s">
        <v>10</v>
      </c>
      <c r="J9">
        <v>36.32</v>
      </c>
      <c r="K9">
        <v>36.74</v>
      </c>
      <c r="L9">
        <f t="shared" si="2"/>
        <v>36.53</v>
      </c>
      <c r="M9">
        <f t="shared" si="3"/>
        <v>1.0077997780979234E-11</v>
      </c>
      <c r="N9">
        <f>M9/M10</f>
        <v>5.7511728164054692E-2</v>
      </c>
      <c r="O9" s="7">
        <f>N9/N11</f>
        <v>0.20518540220262507</v>
      </c>
      <c r="Q9" t="s">
        <v>10</v>
      </c>
      <c r="R9">
        <v>35.78</v>
      </c>
      <c r="S9">
        <v>36.47</v>
      </c>
      <c r="T9">
        <f t="shared" si="4"/>
        <v>36.125</v>
      </c>
      <c r="U9">
        <f t="shared" si="5"/>
        <v>1.3344165100784033E-11</v>
      </c>
      <c r="V9">
        <f>U9/U10</f>
        <v>7.03161552930507E-2</v>
      </c>
      <c r="W9" s="7">
        <f>V9/V11</f>
        <v>0.34151006418859969</v>
      </c>
    </row>
    <row r="10" spans="1:23" x14ac:dyDescent="0.35">
      <c r="A10" t="s">
        <v>11</v>
      </c>
      <c r="B10">
        <v>30.99</v>
      </c>
      <c r="C10">
        <v>32.729999999999997</v>
      </c>
      <c r="D10">
        <f t="shared" si="0"/>
        <v>31.86</v>
      </c>
      <c r="E10">
        <f t="shared" si="1"/>
        <v>2.5655727737504373E-10</v>
      </c>
      <c r="I10" t="s">
        <v>11</v>
      </c>
      <c r="J10">
        <v>31.76</v>
      </c>
      <c r="K10">
        <v>33.06</v>
      </c>
      <c r="L10">
        <f t="shared" si="2"/>
        <v>32.410000000000004</v>
      </c>
      <c r="M10">
        <f t="shared" si="3"/>
        <v>1.7523378452880619E-10</v>
      </c>
      <c r="Q10" t="s">
        <v>11</v>
      </c>
      <c r="R10">
        <v>31.38</v>
      </c>
      <c r="S10">
        <v>33.21</v>
      </c>
      <c r="T10">
        <f t="shared" si="4"/>
        <v>32.295000000000002</v>
      </c>
      <c r="U10">
        <f t="shared" si="5"/>
        <v>1.8977381577776378E-10</v>
      </c>
    </row>
    <row r="11" spans="1:23" ht="15.5" x14ac:dyDescent="0.35">
      <c r="A11" t="s">
        <v>12</v>
      </c>
      <c r="B11">
        <v>32.229999999999997</v>
      </c>
      <c r="C11">
        <v>32.549999999999997</v>
      </c>
      <c r="D11" s="6">
        <f t="shared" si="0"/>
        <v>32.39</v>
      </c>
      <c r="E11">
        <f t="shared" si="1"/>
        <v>1.7767995700246675E-10</v>
      </c>
      <c r="F11">
        <f>E11/E12</f>
        <v>0.17194272726746818</v>
      </c>
      <c r="I11" t="s">
        <v>12</v>
      </c>
      <c r="J11">
        <v>31.32</v>
      </c>
      <c r="K11">
        <v>31.96</v>
      </c>
      <c r="L11">
        <f t="shared" si="2"/>
        <v>31.64</v>
      </c>
      <c r="M11">
        <f t="shared" si="3"/>
        <v>2.9882087781161624E-10</v>
      </c>
      <c r="N11">
        <f>M11/M12</f>
        <v>0.28029151950712655</v>
      </c>
      <c r="Q11" t="s">
        <v>12</v>
      </c>
      <c r="R11">
        <v>32.07</v>
      </c>
      <c r="S11">
        <v>32.46</v>
      </c>
      <c r="T11">
        <f t="shared" si="4"/>
        <v>32.265000000000001</v>
      </c>
      <c r="U11">
        <f t="shared" si="5"/>
        <v>1.9376136705082053E-10</v>
      </c>
      <c r="V11">
        <f>U11/U12</f>
        <v>0.20589775431689314</v>
      </c>
    </row>
    <row r="12" spans="1:23" x14ac:dyDescent="0.35">
      <c r="A12" t="s">
        <v>13</v>
      </c>
      <c r="B12">
        <v>30.02</v>
      </c>
      <c r="C12">
        <v>29.68</v>
      </c>
      <c r="D12">
        <f t="shared" si="0"/>
        <v>29.85</v>
      </c>
      <c r="E12">
        <f t="shared" si="1"/>
        <v>1.0333670974409632E-9</v>
      </c>
      <c r="I12" t="s">
        <v>13</v>
      </c>
      <c r="J12">
        <v>30.09</v>
      </c>
      <c r="K12">
        <v>29.52</v>
      </c>
      <c r="L12">
        <f t="shared" si="2"/>
        <v>29.805</v>
      </c>
      <c r="M12">
        <f t="shared" si="3"/>
        <v>1.0661074524733118E-9</v>
      </c>
      <c r="Q12" t="s">
        <v>13</v>
      </c>
      <c r="R12">
        <v>30.12</v>
      </c>
      <c r="S12">
        <v>29.85</v>
      </c>
      <c r="T12">
        <f t="shared" si="4"/>
        <v>29.984999999999999</v>
      </c>
      <c r="U12">
        <f t="shared" si="5"/>
        <v>9.4105624266598973E-10</v>
      </c>
    </row>
    <row r="14" spans="1:23" ht="15.5" x14ac:dyDescent="0.35">
      <c r="A14" s="4" t="s">
        <v>17</v>
      </c>
      <c r="Q14" s="4" t="s">
        <v>18</v>
      </c>
    </row>
    <row r="15" spans="1:23" ht="15.5" x14ac:dyDescent="0.35">
      <c r="A15" t="s">
        <v>10</v>
      </c>
      <c r="B15">
        <v>36.99</v>
      </c>
      <c r="C15">
        <v>37.82</v>
      </c>
      <c r="D15">
        <f t="shared" si="0"/>
        <v>37.405000000000001</v>
      </c>
      <c r="E15">
        <f t="shared" si="1"/>
        <v>5.4950672549705917E-12</v>
      </c>
      <c r="F15">
        <f>E15/E16</f>
        <v>2.6737344552581328E-2</v>
      </c>
      <c r="G15" s="7">
        <f>F15/F17</f>
        <v>0.15712667181522863</v>
      </c>
      <c r="J15" t="s">
        <v>19</v>
      </c>
      <c r="L15">
        <f>AVERAGE(G3,G9,G15,G21,G27)</f>
        <v>0.11799102031697976</v>
      </c>
      <c r="N15" t="s">
        <v>20</v>
      </c>
      <c r="O15">
        <f>L16/L15</f>
        <v>1.5307381860284757</v>
      </c>
      <c r="Q15" t="s">
        <v>10</v>
      </c>
      <c r="R15">
        <v>34.65</v>
      </c>
      <c r="S15">
        <v>38.659999999999997</v>
      </c>
      <c r="T15" s="6">
        <f t="shared" si="4"/>
        <v>36.655000000000001</v>
      </c>
      <c r="U15">
        <f t="shared" si="5"/>
        <v>9.241564712565659E-12</v>
      </c>
      <c r="V15">
        <f>U15/U16</f>
        <v>8.1333865965120627E-2</v>
      </c>
      <c r="W15" s="7">
        <f>V15/V17</f>
        <v>0.33564312569506555</v>
      </c>
    </row>
    <row r="16" spans="1:23" x14ac:dyDescent="0.35">
      <c r="A16" t="s">
        <v>11</v>
      </c>
      <c r="B16">
        <v>31.89</v>
      </c>
      <c r="C16">
        <v>32.47</v>
      </c>
      <c r="D16">
        <f t="shared" si="0"/>
        <v>32.18</v>
      </c>
      <c r="E16">
        <f t="shared" si="1"/>
        <v>2.0552030678155272E-10</v>
      </c>
      <c r="J16" t="s">
        <v>21</v>
      </c>
      <c r="L16">
        <f>AVERAGE(O3,O9)</f>
        <v>0.18061336040766263</v>
      </c>
      <c r="N16" t="s">
        <v>22</v>
      </c>
      <c r="O16">
        <f>L17/L15</f>
        <v>2.5674275972154224</v>
      </c>
      <c r="Q16" t="s">
        <v>11</v>
      </c>
      <c r="R16">
        <v>31.63</v>
      </c>
      <c r="S16">
        <v>34.44</v>
      </c>
      <c r="T16">
        <f t="shared" si="4"/>
        <v>33.034999999999997</v>
      </c>
      <c r="U16">
        <f t="shared" si="5"/>
        <v>1.1362505154407427E-10</v>
      </c>
    </row>
    <row r="17" spans="1:22" x14ac:dyDescent="0.35">
      <c r="A17" t="s">
        <v>12</v>
      </c>
      <c r="B17">
        <v>32.54</v>
      </c>
      <c r="C17">
        <v>32.119999999999997</v>
      </c>
      <c r="D17">
        <f t="shared" si="0"/>
        <v>32.33</v>
      </c>
      <c r="E17">
        <f t="shared" si="1"/>
        <v>1.8522527156279423E-10</v>
      </c>
      <c r="F17">
        <f>E17/E18</f>
        <v>0.17016426456243414</v>
      </c>
      <c r="J17" t="s">
        <v>23</v>
      </c>
      <c r="L17">
        <f>AVERAGE(W3,W9,W15)</f>
        <v>0.30293340178541944</v>
      </c>
      <c r="Q17" t="s">
        <v>12</v>
      </c>
      <c r="R17">
        <v>31.65</v>
      </c>
      <c r="S17">
        <v>33.96</v>
      </c>
      <c r="T17">
        <f t="shared" si="4"/>
        <v>32.805</v>
      </c>
      <c r="U17">
        <f t="shared" si="5"/>
        <v>1.3326343155916371E-10</v>
      </c>
      <c r="V17">
        <f>U17/U18</f>
        <v>0.24232245423376583</v>
      </c>
    </row>
    <row r="18" spans="1:22" x14ac:dyDescent="0.35">
      <c r="A18" t="s">
        <v>13</v>
      </c>
      <c r="B18">
        <v>30.45</v>
      </c>
      <c r="C18">
        <v>29.1</v>
      </c>
      <c r="D18">
        <f t="shared" si="0"/>
        <v>29.774999999999999</v>
      </c>
      <c r="E18">
        <f t="shared" si="1"/>
        <v>1.0885086362820563E-9</v>
      </c>
      <c r="Q18" t="s">
        <v>13</v>
      </c>
      <c r="R18">
        <v>30.49</v>
      </c>
      <c r="S18">
        <v>31.03</v>
      </c>
      <c r="T18">
        <f>AVERAGE(R18:S18)</f>
        <v>30.759999999999998</v>
      </c>
      <c r="U18">
        <f t="shared" si="5"/>
        <v>5.4994256302226918E-10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22bfec4e164ec2a566fe34dc41ec3ff1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2f322007f7632f56770514942c58443f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Props1.xml><?xml version="1.0" encoding="utf-8"?>
<ds:datastoreItem xmlns:ds="http://schemas.openxmlformats.org/officeDocument/2006/customXml" ds:itemID="{1D88807D-FC29-4AD9-A19A-10C96EEA8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6AC5C4-D031-4FC3-AB8B-BF88386453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3FE5CC-A77E-44C8-AA5C-D98D967C1B71}">
  <ds:schemaRefs>
    <ds:schemaRef ds:uri="e4567b6a-277c-4c54-8016-7f6ec4c2e6a3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44d82c51-8ff3-40fa-a3be-8de8afef80aa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GGACA</vt:lpstr>
      <vt:lpstr>AGACA</vt:lpstr>
      <vt:lpstr>TGACA</vt:lpstr>
    </vt:vector>
  </TitlesOfParts>
  <Company>Universitat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Ines Brito</dc:creator>
  <cp:lastModifiedBy>Veronica Ines Brito</cp:lastModifiedBy>
  <dcterms:created xsi:type="dcterms:W3CDTF">2024-06-09T15:11:00Z</dcterms:created>
  <dcterms:modified xsi:type="dcterms:W3CDTF">2024-06-09T15:42:29Z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